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xr:revisionPtr revIDLastSave="2281" documentId="8_{DE517171-F4B2-44AA-B0D2-47614E4EB473}" xr6:coauthVersionLast="47" xr6:coauthVersionMax="47" xr10:uidLastSave="{1820FBB9-42E2-46E4-93D8-1337AE4088E5}"/>
  <bookViews>
    <workbookView xWindow="-110" yWindow="-110" windowWidth="19420" windowHeight="10300" xr2:uid="{A6008135-5DA5-4100-B524-3BE3D544D719}"/>
  </bookViews>
  <sheets>
    <sheet name="Tinklo, optikos ir telefonijos "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7" i="4" l="1"/>
  <c r="I28" i="4"/>
  <c r="I29" i="4"/>
  <c r="I30" i="4"/>
  <c r="I31" i="4"/>
  <c r="I32" i="4"/>
  <c r="I33" i="4"/>
  <c r="I34" i="4"/>
  <c r="I24" i="4"/>
  <c r="I10" i="4"/>
  <c r="I11" i="4"/>
  <c r="I12" i="4"/>
  <c r="I13" i="4"/>
  <c r="I14" i="4"/>
  <c r="I15" i="4"/>
  <c r="I16" i="4"/>
  <c r="I17" i="4"/>
  <c r="I18" i="4"/>
  <c r="I19" i="4"/>
  <c r="I20" i="4"/>
  <c r="I21" i="4"/>
  <c r="I22" i="4"/>
  <c r="I23" i="4"/>
  <c r="I9" i="4"/>
  <c r="I26" i="4"/>
  <c r="I35" i="4" l="1"/>
  <c r="I37" i="4" s="1"/>
</calcChain>
</file>

<file path=xl/sharedStrings.xml><?xml version="1.0" encoding="utf-8"?>
<sst xmlns="http://schemas.openxmlformats.org/spreadsheetml/2006/main" count="94" uniqueCount="71">
  <si>
    <t>Pasiūlymo priedas Nr. 1</t>
  </si>
  <si>
    <t>Tinklo, optikos ir telefonijos kabelių tiesimo darbų pirkimas</t>
  </si>
  <si>
    <t>Pildo tiekėjas</t>
  </si>
  <si>
    <t>Eil. Nr.</t>
  </si>
  <si>
    <t>Siūloma prekė (gamintojas, modelis ir (ar) prekės kodas)</t>
  </si>
  <si>
    <t>Siūlomos prekės atitikimą reikalavimams patvirtinčio dokumento pavadinimas ir (ar) tiksli nuoroda į prekės aprašymą internetiniame tinklalapyje</t>
  </si>
  <si>
    <t>Siūlomos prekės kilmės šalis</t>
  </si>
  <si>
    <r>
      <t>Preliminarus  kiekis</t>
    </r>
    <r>
      <rPr>
        <b/>
        <vertAlign val="superscript"/>
        <sz val="10"/>
        <color rgb="FF000000"/>
        <rFont val="Times New Roman"/>
        <family val="1"/>
        <charset val="186"/>
      </rPr>
      <t>1</t>
    </r>
  </si>
  <si>
    <t>Mato vnt. </t>
  </si>
  <si>
    <t>1 vieneto  įkainis, EUR be PVM</t>
  </si>
  <si>
    <t xml:space="preserve">Kaina EUR, be PVM </t>
  </si>
  <si>
    <t>PREKĖS</t>
  </si>
  <si>
    <t>1.</t>
  </si>
  <si>
    <t xml:space="preserve">Rozetė su lizdais UTP CAT5 2xRJ45 </t>
  </si>
  <si>
    <t>vnt.</t>
  </si>
  <si>
    <t>2.</t>
  </si>
  <si>
    <t>Rozetė su lizdais UTP CAT6 2xRJ45</t>
  </si>
  <si>
    <t>3.</t>
  </si>
  <si>
    <t>Kompiuterinis kabelis UTP CAT6: kabelio klasė ne žemesnė nei Eca</t>
  </si>
  <si>
    <t>m</t>
  </si>
  <si>
    <t>4.</t>
  </si>
  <si>
    <t>Kompiuterinis kabelis UTP CAT5: kabelio klasė ne žemesnė nei Eca</t>
  </si>
  <si>
    <t>5.</t>
  </si>
  <si>
    <t>Kompiuterinis kabelis UTP CAT6: kabelio klasė ne žemesnė nei Cca s1, d1, a1</t>
  </si>
  <si>
    <t>6.</t>
  </si>
  <si>
    <t>Kompiuterinis kabelis UTP CAT6: kabelio klasė ne žemesnė nei Dca s2, d2, a2</t>
  </si>
  <si>
    <t>7.</t>
  </si>
  <si>
    <t xml:space="preserve">Kompiuterinis kabelis CAT6 lauko darbams </t>
  </si>
  <si>
    <t>8.</t>
  </si>
  <si>
    <t xml:space="preserve">Kompiuterinis kabelis CAT5 lauko darbams </t>
  </si>
  <si>
    <t>9.</t>
  </si>
  <si>
    <t xml:space="preserve">Kanalas DLP 105x50 </t>
  </si>
  <si>
    <t>10.</t>
  </si>
  <si>
    <t xml:space="preserve">Dangtis kanalui DLP 105x50 </t>
  </si>
  <si>
    <t>11.</t>
  </si>
  <si>
    <t xml:space="preserve">Sujungimas kanalui DLP 105x50 </t>
  </si>
  <si>
    <t>12.</t>
  </si>
  <si>
    <t xml:space="preserve">Dangtis galinis DLP 105x50 </t>
  </si>
  <si>
    <t>13.</t>
  </si>
  <si>
    <t xml:space="preserve">Gofruotas PVC d20 vamzdis </t>
  </si>
  <si>
    <t>14.</t>
  </si>
  <si>
    <t xml:space="preserve">SM 12x9/125 LSZH E14 optinis kabelis </t>
  </si>
  <si>
    <t>15.</t>
  </si>
  <si>
    <t>1U 19" Optinio kabelio sujungimo ir paskirstymo panelė (ODF)</t>
  </si>
  <si>
    <t>16.</t>
  </si>
  <si>
    <t>Šviesolaidinių kabelių sujungimo mova iki 24 suvirinimų</t>
  </si>
  <si>
    <t>DARBAI</t>
  </si>
  <si>
    <t>17.</t>
  </si>
  <si>
    <t>Kompiuterinio ir 	telekomunikacinio tinklo (vidaus) darbai</t>
  </si>
  <si>
    <t>val.</t>
  </si>
  <si>
    <t>18.</t>
  </si>
  <si>
    <t>Kompiuterinio ir telekomunikacinio tinklo (lauko) darbai</t>
  </si>
  <si>
    <t>19.</t>
  </si>
  <si>
    <t>Kompiuterinių ir telekomunikacinių kabelių (vidaus) demontavimo darbai</t>
  </si>
  <si>
    <t>20.</t>
  </si>
  <si>
    <t xml:space="preserve">Televizorių ir monitorių montavimo darbai </t>
  </si>
  <si>
    <t>21.</t>
  </si>
  <si>
    <t xml:space="preserve">Televizorių ir monitorių demontavimo darbai </t>
  </si>
  <si>
    <t>22.</t>
  </si>
  <si>
    <t xml:space="preserve">Garsiakalbių montavimo darbai </t>
  </si>
  <si>
    <t>23.</t>
  </si>
  <si>
    <t xml:space="preserve">Garsiakalbių demontavimo darbai </t>
  </si>
  <si>
    <t>24.</t>
  </si>
  <si>
    <t xml:space="preserve">Vaizdo kamerų montavimo darbai </t>
  </si>
  <si>
    <t>25.</t>
  </si>
  <si>
    <t xml:space="preserve">Vaizdo kamerų demontavimo darbai </t>
  </si>
  <si>
    <r>
      <t>Pasiūlymo kaina EUR be PVM</t>
    </r>
    <r>
      <rPr>
        <b/>
        <vertAlign val="superscript"/>
        <sz val="10"/>
        <color theme="1"/>
        <rFont val="Times New Roman"/>
        <family val="1"/>
        <charset val="186"/>
      </rPr>
      <t>2</t>
    </r>
  </si>
  <si>
    <r>
      <t xml:space="preserve">PVM </t>
    </r>
    <r>
      <rPr>
        <i/>
        <sz val="10"/>
        <color theme="1"/>
        <rFont val="Times New Roman"/>
        <family val="1"/>
        <charset val="186"/>
      </rPr>
      <t>(pildoma, jei taikoma), proc.</t>
    </r>
  </si>
  <si>
    <r>
      <t>Pasiūlymo kaina EUR su PVM</t>
    </r>
    <r>
      <rPr>
        <b/>
        <vertAlign val="superscript"/>
        <sz val="10"/>
        <color theme="1"/>
        <rFont val="Times New Roman"/>
        <family val="1"/>
        <charset val="186"/>
      </rPr>
      <t>3</t>
    </r>
  </si>
  <si>
    <r>
      <rPr>
        <vertAlign val="superscript"/>
        <sz val="10"/>
        <color theme="1"/>
        <rFont val="Times New Roman"/>
        <family val="1"/>
        <charset val="186"/>
      </rPr>
      <t>1</t>
    </r>
    <r>
      <rPr>
        <sz val="10"/>
        <color theme="1"/>
        <rFont val="Times New Roman"/>
        <family val="1"/>
        <charset val="186"/>
      </rPr>
      <t xml:space="preserve">Nurodyti preliminarūs kiekiai yra naudojami tik pasiūlymų vertinimui ir nelaikomi maksimaliais. Sutarties galiojimo laikotarpiu faktiniai užsakomi kiekiai gali būti didesni arba mažesni, neviršijant pradinės Sutarties vertės. Pirkėjas neįsipareigoja nupirkti visų nurodytų prekių ir (ar) paslaugų kiekių ar bet kokios jų dalies.
</t>
    </r>
    <r>
      <rPr>
        <vertAlign val="superscript"/>
        <sz val="10"/>
        <color theme="1"/>
        <rFont val="Times New Roman"/>
        <family val="1"/>
        <charset val="186"/>
      </rPr>
      <t>2</t>
    </r>
    <r>
      <rPr>
        <sz val="10"/>
        <color theme="1"/>
        <rFont val="Times New Roman"/>
        <family val="1"/>
        <charset val="186"/>
      </rPr>
      <t xml:space="preserve">Į Pasiūlymo kainą be PVM turi būti įskaičiuoti visi mokesčiai, mokėtini pagal galiojančius Lietuvos Respublikos įstatymus, išskyrus PVM mokestį, ir visos tiekėjo išlaidos pagal pirkimo dokumentų reikalavimus. 
</t>
    </r>
    <r>
      <rPr>
        <vertAlign val="superscript"/>
        <sz val="10"/>
        <color theme="1"/>
        <rFont val="Times New Roman"/>
        <family val="1"/>
        <charset val="186"/>
      </rPr>
      <t>3</t>
    </r>
    <r>
      <rPr>
        <sz val="10"/>
        <color theme="1"/>
        <rFont val="Times New Roman"/>
        <family val="1"/>
        <charset val="186"/>
      </rPr>
      <t xml:space="preserve">Į Pasiūlymo kainą su PVM turi būti įskaičiuoti visi mokesčiai ir visos tiekėjo išlaidos pagal pirkimo dokumentų reikalavimus.  </t>
    </r>
  </si>
  <si>
    <t>Pavadinimas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</si>
</sst>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family val="2"/>
      <charset val="186"/>
      <scheme val="minor"/>
    </font>
    <font>
      <i/>
      <sz val="10"/>
      <color theme="1"/>
      <name val="Times New Roman"/>
      <family val="1"/>
      <charset val="186"/>
    </font>
    <font>
      <b/>
      <sz val="10"/>
      <color theme="1"/>
      <name val="Times New Roman"/>
      <family val="1"/>
      <charset val="186"/>
    </font>
    <font>
      <sz val="10"/>
      <color theme="1"/>
      <name val="Times New Roman"/>
      <family val="1"/>
      <charset val="186"/>
    </font>
    <font>
      <b/>
      <sz val="10"/>
      <color rgb="FFFF0000"/>
      <name val="Times New Roman"/>
      <family val="1"/>
      <charset val="186"/>
    </font>
    <font>
      <b/>
      <sz val="10"/>
      <name val="Times New Roman"/>
      <family val="1"/>
      <charset val="186"/>
    </font>
    <font>
      <b/>
      <sz val="10"/>
      <color rgb="FF000000"/>
      <name val="Times New Roman"/>
      <family val="1"/>
      <charset val="186"/>
    </font>
    <font>
      <b/>
      <vertAlign val="superscript"/>
      <sz val="10"/>
      <color rgb="FF000000"/>
      <name val="Times New Roman"/>
      <family val="1"/>
      <charset val="186"/>
    </font>
    <font>
      <sz val="10"/>
      <name val="Times New Roman"/>
      <family val="1"/>
      <charset val="186"/>
    </font>
    <font>
      <i/>
      <sz val="10"/>
      <color rgb="FF365F91"/>
      <name val="Times New Roman"/>
      <family val="1"/>
      <charset val="186"/>
    </font>
    <font>
      <b/>
      <vertAlign val="superscript"/>
      <sz val="10"/>
      <color theme="1"/>
      <name val="Times New Roman"/>
      <family val="1"/>
      <charset val="186"/>
    </font>
    <font>
      <vertAlign val="superscript"/>
      <sz val="10"/>
      <color theme="1"/>
      <name val="Times New Roman"/>
      <family val="1"/>
      <charset val="186"/>
    </font>
    <font>
      <b/>
      <i/>
      <sz val="8"/>
      <color theme="1"/>
      <name val="Times New Roman"/>
      <family val="1"/>
      <charset val="186"/>
    </font>
    <font>
      <b/>
      <i/>
      <sz val="8"/>
      <name val="Times New Roman"/>
      <family val="1"/>
      <charset val="186"/>
    </font>
    <font>
      <b/>
      <sz val="9"/>
      <color theme="1"/>
      <name val="Times New Roman"/>
      <family val="1"/>
      <charset val="186"/>
    </font>
  </fonts>
  <fills count="5">
    <fill>
      <patternFill patternType="none"/>
    </fill>
    <fill>
      <patternFill patternType="gray125"/>
    </fill>
    <fill>
      <patternFill patternType="solid">
        <fgColor theme="3" tint="0.89999084444715716"/>
        <bgColor indexed="64"/>
      </patternFill>
    </fill>
    <fill>
      <patternFill patternType="solid">
        <fgColor theme="0"/>
        <bgColor indexed="64"/>
      </patternFill>
    </fill>
    <fill>
      <patternFill patternType="solid">
        <fgColor theme="0" tint="-4.9989318521683403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s>
  <cellStyleXfs count="1">
    <xf numFmtId="0" fontId="0" fillId="0" borderId="0"/>
  </cellStyleXfs>
  <cellXfs count="49">
    <xf numFmtId="0" fontId="0" fillId="0" borderId="0" xfId="0"/>
    <xf numFmtId="0" fontId="2" fillId="0" borderId="0" xfId="0" applyFont="1" applyAlignment="1">
      <alignment vertical="center"/>
    </xf>
    <xf numFmtId="0" fontId="3" fillId="0" borderId="0" xfId="0" applyFont="1"/>
    <xf numFmtId="0" fontId="2" fillId="0" borderId="0" xfId="0" applyFont="1" applyAlignment="1">
      <alignment horizontal="left" vertical="center" wrapText="1"/>
    </xf>
    <xf numFmtId="0" fontId="4" fillId="2" borderId="0" xfId="0" applyFont="1" applyFill="1" applyAlignment="1">
      <alignment horizontal="center" wrapText="1"/>
    </xf>
    <xf numFmtId="0" fontId="2" fillId="0" borderId="0" xfId="0" applyFont="1" applyAlignment="1">
      <alignment horizontal="center" wrapText="1"/>
    </xf>
    <xf numFmtId="0" fontId="2"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3" fillId="0" borderId="1" xfId="0" applyFont="1" applyBorder="1" applyAlignment="1">
      <alignment horizontal="center" vertical="center"/>
    </xf>
    <xf numFmtId="49" fontId="3" fillId="0" borderId="1" xfId="0" applyNumberFormat="1" applyFont="1" applyBorder="1" applyAlignment="1">
      <alignment horizontal="left" vertical="center" wrapText="1"/>
    </xf>
    <xf numFmtId="1" fontId="8"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2" fontId="5" fillId="0" borderId="1" xfId="0" applyNumberFormat="1" applyFont="1" applyBorder="1" applyAlignment="1">
      <alignment horizontal="center" vertical="center" wrapText="1"/>
    </xf>
    <xf numFmtId="49" fontId="3" fillId="0" borderId="1" xfId="0" applyNumberFormat="1" applyFont="1" applyBorder="1" applyAlignment="1">
      <alignment horizontal="left" vertical="top" wrapText="1"/>
    </xf>
    <xf numFmtId="0" fontId="3" fillId="0" borderId="0" xfId="0" applyFont="1" applyAlignment="1">
      <alignment wrapText="1"/>
    </xf>
    <xf numFmtId="0" fontId="3" fillId="0" borderId="0" xfId="0" applyFont="1" applyAlignment="1">
      <alignment horizontal="center"/>
    </xf>
    <xf numFmtId="0" fontId="9" fillId="0" borderId="0" xfId="0" applyFont="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1" xfId="0" applyFont="1" applyBorder="1" applyAlignment="1">
      <alignment horizontal="center" vertical="center" wrapText="1"/>
    </xf>
    <xf numFmtId="0" fontId="12" fillId="0" borderId="1" xfId="0" applyFont="1" applyBorder="1" applyAlignment="1">
      <alignment horizontal="center"/>
    </xf>
    <xf numFmtId="49" fontId="3" fillId="0" borderId="1" xfId="0" applyNumberFormat="1" applyFont="1" applyBorder="1" applyAlignment="1" applyProtection="1">
      <alignment horizontal="center" vertical="center" wrapText="1"/>
      <protection locked="0"/>
    </xf>
    <xf numFmtId="49" fontId="3" fillId="0" borderId="1" xfId="0" quotePrefix="1" applyNumberFormat="1" applyFont="1" applyBorder="1" applyAlignment="1" applyProtection="1">
      <alignment horizontal="center" vertical="center" wrapText="1"/>
      <protection locked="0"/>
    </xf>
    <xf numFmtId="2" fontId="5" fillId="0" borderId="1" xfId="0" applyNumberFormat="1" applyFont="1" applyBorder="1" applyAlignment="1" applyProtection="1">
      <alignment horizontal="center" vertical="center" wrapText="1"/>
      <protection locked="0"/>
    </xf>
    <xf numFmtId="2" fontId="2" fillId="0" borderId="8" xfId="0" applyNumberFormat="1" applyFont="1" applyBorder="1" applyAlignment="1" applyProtection="1">
      <alignment horizontal="center"/>
      <protection locked="0"/>
    </xf>
    <xf numFmtId="2" fontId="2" fillId="0" borderId="1" xfId="0" applyNumberFormat="1" applyFont="1" applyBorder="1" applyAlignment="1" applyProtection="1">
      <alignment horizontal="center" vertical="center" wrapText="1"/>
      <protection locked="0"/>
    </xf>
    <xf numFmtId="2" fontId="2" fillId="0" borderId="1" xfId="0" applyNumberFormat="1" applyFont="1" applyBorder="1" applyAlignment="1" applyProtection="1">
      <alignment horizontal="center" vertical="center"/>
      <protection locked="0"/>
    </xf>
    <xf numFmtId="0" fontId="3" fillId="0" borderId="0" xfId="0" applyFont="1" applyAlignment="1">
      <alignment horizontal="left" vertical="center" wrapText="1"/>
    </xf>
    <xf numFmtId="0" fontId="3" fillId="0" borderId="0" xfId="0" applyFont="1" applyAlignment="1">
      <alignment horizontal="right"/>
    </xf>
    <xf numFmtId="0" fontId="2" fillId="3" borderId="1" xfId="0" applyFont="1" applyFill="1" applyBorder="1" applyAlignment="1">
      <alignment horizontal="left" vertical="center" wrapText="1"/>
    </xf>
    <xf numFmtId="0" fontId="2" fillId="0" borderId="5" xfId="0" applyFont="1" applyBorder="1"/>
    <xf numFmtId="0" fontId="2" fillId="0" borderId="6" xfId="0" applyFont="1" applyBorder="1"/>
    <xf numFmtId="0" fontId="3" fillId="0" borderId="7" xfId="0" applyFont="1" applyBorder="1"/>
    <xf numFmtId="0" fontId="2" fillId="0" borderId="2" xfId="0" applyFont="1" applyBorder="1" applyAlignment="1">
      <alignment vertical="center" wrapText="1"/>
    </xf>
    <xf numFmtId="0" fontId="2" fillId="0" borderId="4" xfId="0" applyFont="1" applyBorder="1" applyAlignment="1">
      <alignment vertical="center" wrapText="1"/>
    </xf>
    <xf numFmtId="0" fontId="3" fillId="0" borderId="3" xfId="0" applyFont="1" applyBorder="1" applyAlignment="1">
      <alignment vertical="center" wrapText="1"/>
    </xf>
    <xf numFmtId="0" fontId="2" fillId="0" borderId="2" xfId="0" applyFont="1" applyBorder="1"/>
    <xf numFmtId="0" fontId="2" fillId="0" borderId="4" xfId="0" applyFont="1" applyBorder="1"/>
    <xf numFmtId="0" fontId="3" fillId="0" borderId="3" xfId="0" applyFont="1" applyBorder="1"/>
    <xf numFmtId="0" fontId="4" fillId="2" borderId="6" xfId="0" applyFont="1" applyFill="1" applyBorder="1" applyAlignment="1">
      <alignment horizontal="center" vertical="center" wrapText="1"/>
    </xf>
    <xf numFmtId="0" fontId="14" fillId="4" borderId="2" xfId="0" applyFont="1" applyFill="1" applyBorder="1" applyAlignment="1">
      <alignment horizontal="center" vertical="center"/>
    </xf>
    <xf numFmtId="0" fontId="14" fillId="4" borderId="4" xfId="0" applyFont="1" applyFill="1" applyBorder="1" applyAlignment="1">
      <alignment horizontal="center" vertical="center"/>
    </xf>
    <xf numFmtId="0" fontId="14" fillId="4" borderId="3"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4" xfId="0" applyFont="1" applyFill="1" applyBorder="1" applyAlignment="1">
      <alignment horizontal="center" vertical="center"/>
    </xf>
    <xf numFmtId="0" fontId="2" fillId="4" borderId="3" xfId="0" applyFont="1" applyFill="1" applyBorder="1" applyAlignment="1">
      <alignment horizontal="center" vertical="center"/>
    </xf>
    <xf numFmtId="49" fontId="3" fillId="0" borderId="9" xfId="0" quotePrefix="1"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897D69-E504-4C66-B2B0-340B5C38FE77}">
  <sheetPr>
    <pageSetUpPr fitToPage="1"/>
  </sheetPr>
  <dimension ref="A1:I41"/>
  <sheetViews>
    <sheetView tabSelected="1" topLeftCell="A35" workbookViewId="0">
      <selection activeCell="K31" sqref="K31"/>
    </sheetView>
  </sheetViews>
  <sheetFormatPr defaultColWidth="8.7265625" defaultRowHeight="13" x14ac:dyDescent="0.3"/>
  <cols>
    <col min="1" max="1" width="3.453125" style="2" customWidth="1"/>
    <col min="2" max="2" width="29.54296875" style="2" customWidth="1"/>
    <col min="3" max="3" width="21" style="2" customWidth="1"/>
    <col min="4" max="4" width="33" style="2" customWidth="1"/>
    <col min="5" max="5" width="14.453125" style="2" customWidth="1"/>
    <col min="6" max="6" width="12.81640625" style="2" customWidth="1"/>
    <col min="7" max="7" width="9.453125" style="2" customWidth="1"/>
    <col min="8" max="9" width="10.54296875" style="2" customWidth="1"/>
    <col min="10" max="16384" width="8.7265625" style="2"/>
  </cols>
  <sheetData>
    <row r="1" spans="1:9" x14ac:dyDescent="0.3">
      <c r="A1" s="1"/>
      <c r="B1" s="1"/>
      <c r="H1" s="30" t="s">
        <v>0</v>
      </c>
      <c r="I1" s="30"/>
    </row>
    <row r="2" spans="1:9" x14ac:dyDescent="0.3">
      <c r="A2" s="1"/>
      <c r="B2" s="1"/>
    </row>
    <row r="3" spans="1:9" ht="20.149999999999999" customHeight="1" x14ac:dyDescent="0.3">
      <c r="A3" s="31" t="s">
        <v>1</v>
      </c>
      <c r="B3" s="31"/>
      <c r="C3" s="31"/>
      <c r="D3" s="31"/>
      <c r="E3" s="31"/>
      <c r="F3" s="31"/>
      <c r="G3" s="31"/>
    </row>
    <row r="4" spans="1:9" ht="14.15" customHeight="1" x14ac:dyDescent="0.3">
      <c r="A4" s="3"/>
      <c r="B4" s="3"/>
      <c r="C4" s="3"/>
      <c r="D4" s="3"/>
      <c r="E4" s="3"/>
      <c r="F4" s="3"/>
      <c r="G4" s="3"/>
    </row>
    <row r="5" spans="1:9" ht="26" x14ac:dyDescent="0.3">
      <c r="A5" s="1"/>
      <c r="B5" s="1"/>
      <c r="C5" s="41" t="s">
        <v>2</v>
      </c>
      <c r="D5" s="41"/>
      <c r="E5" s="41"/>
      <c r="H5" s="4" t="s">
        <v>2</v>
      </c>
      <c r="I5" s="5"/>
    </row>
    <row r="6" spans="1:9" ht="72" customHeight="1" x14ac:dyDescent="0.3">
      <c r="A6" s="6" t="s">
        <v>3</v>
      </c>
      <c r="B6" s="6" t="s">
        <v>70</v>
      </c>
      <c r="C6" s="7" t="s">
        <v>4</v>
      </c>
      <c r="D6" s="7" t="s">
        <v>5</v>
      </c>
      <c r="E6" s="7" t="s">
        <v>6</v>
      </c>
      <c r="F6" s="8" t="s">
        <v>7</v>
      </c>
      <c r="G6" s="8" t="s">
        <v>8</v>
      </c>
      <c r="H6" s="6" t="s">
        <v>9</v>
      </c>
      <c r="I6" s="6" t="s">
        <v>10</v>
      </c>
    </row>
    <row r="7" spans="1:9" x14ac:dyDescent="0.3">
      <c r="A7" s="18">
        <v>1</v>
      </c>
      <c r="B7" s="19">
        <v>2</v>
      </c>
      <c r="C7" s="20">
        <v>3</v>
      </c>
      <c r="D7" s="21">
        <v>4</v>
      </c>
      <c r="E7" s="21">
        <v>5</v>
      </c>
      <c r="F7" s="18">
        <v>6</v>
      </c>
      <c r="G7" s="22">
        <v>7</v>
      </c>
      <c r="H7" s="18">
        <v>8</v>
      </c>
      <c r="I7" s="18">
        <v>9</v>
      </c>
    </row>
    <row r="8" spans="1:9" x14ac:dyDescent="0.3">
      <c r="A8" s="42" t="s">
        <v>11</v>
      </c>
      <c r="B8" s="43"/>
      <c r="C8" s="43"/>
      <c r="D8" s="43"/>
      <c r="E8" s="43"/>
      <c r="F8" s="43"/>
      <c r="G8" s="43"/>
      <c r="H8" s="43"/>
      <c r="I8" s="44"/>
    </row>
    <row r="9" spans="1:9" x14ac:dyDescent="0.3">
      <c r="A9" s="9" t="s">
        <v>12</v>
      </c>
      <c r="B9" s="10" t="s">
        <v>13</v>
      </c>
      <c r="C9" s="23"/>
      <c r="D9" s="23"/>
      <c r="E9" s="23"/>
      <c r="F9" s="11">
        <v>50</v>
      </c>
      <c r="G9" s="12" t="s">
        <v>14</v>
      </c>
      <c r="H9" s="25"/>
      <c r="I9" s="13">
        <f>ROUND(F9*H9,2)</f>
        <v>0</v>
      </c>
    </row>
    <row r="10" spans="1:9" ht="13" customHeight="1" x14ac:dyDescent="0.3">
      <c r="A10" s="9" t="s">
        <v>15</v>
      </c>
      <c r="B10" s="15" t="s">
        <v>16</v>
      </c>
      <c r="C10" s="23"/>
      <c r="D10" s="23"/>
      <c r="E10" s="23"/>
      <c r="F10" s="11">
        <v>100</v>
      </c>
      <c r="G10" s="12" t="s">
        <v>14</v>
      </c>
      <c r="H10" s="25"/>
      <c r="I10" s="13">
        <f t="shared" ref="I10:I24" si="0">ROUND(F10*H10,2)</f>
        <v>0</v>
      </c>
    </row>
    <row r="11" spans="1:9" ht="26" x14ac:dyDescent="0.3">
      <c r="A11" s="9" t="s">
        <v>17</v>
      </c>
      <c r="B11" s="10" t="s">
        <v>18</v>
      </c>
      <c r="C11" s="23"/>
      <c r="D11" s="23"/>
      <c r="E11" s="23"/>
      <c r="F11" s="11">
        <v>10000</v>
      </c>
      <c r="G11" s="12" t="s">
        <v>19</v>
      </c>
      <c r="H11" s="25"/>
      <c r="I11" s="13">
        <f t="shared" si="0"/>
        <v>0</v>
      </c>
    </row>
    <row r="12" spans="1:9" ht="26" x14ac:dyDescent="0.3">
      <c r="A12" s="9" t="s">
        <v>20</v>
      </c>
      <c r="B12" s="10" t="s">
        <v>21</v>
      </c>
      <c r="C12" s="23"/>
      <c r="D12" s="23"/>
      <c r="E12" s="23"/>
      <c r="F12" s="11">
        <v>6000</v>
      </c>
      <c r="G12" s="12" t="s">
        <v>19</v>
      </c>
      <c r="H12" s="25"/>
      <c r="I12" s="13">
        <f t="shared" si="0"/>
        <v>0</v>
      </c>
    </row>
    <row r="13" spans="1:9" ht="39" x14ac:dyDescent="0.3">
      <c r="A13" s="9" t="s">
        <v>22</v>
      </c>
      <c r="B13" s="10" t="s">
        <v>23</v>
      </c>
      <c r="C13" s="23"/>
      <c r="D13" s="23"/>
      <c r="E13" s="23"/>
      <c r="F13" s="11">
        <v>2000</v>
      </c>
      <c r="G13" s="12" t="s">
        <v>19</v>
      </c>
      <c r="H13" s="25"/>
      <c r="I13" s="13">
        <f t="shared" si="0"/>
        <v>0</v>
      </c>
    </row>
    <row r="14" spans="1:9" ht="39" x14ac:dyDescent="0.3">
      <c r="A14" s="9" t="s">
        <v>24</v>
      </c>
      <c r="B14" s="10" t="s">
        <v>25</v>
      </c>
      <c r="C14" s="23"/>
      <c r="D14" s="23"/>
      <c r="E14" s="23"/>
      <c r="F14" s="11">
        <v>2000</v>
      </c>
      <c r="G14" s="12" t="s">
        <v>19</v>
      </c>
      <c r="H14" s="25"/>
      <c r="I14" s="13">
        <f t="shared" si="0"/>
        <v>0</v>
      </c>
    </row>
    <row r="15" spans="1:9" ht="26" x14ac:dyDescent="0.3">
      <c r="A15" s="9" t="s">
        <v>26</v>
      </c>
      <c r="B15" s="14" t="s">
        <v>27</v>
      </c>
      <c r="C15" s="23"/>
      <c r="D15" s="23"/>
      <c r="E15" s="23"/>
      <c r="F15" s="11">
        <v>1000</v>
      </c>
      <c r="G15" s="12" t="s">
        <v>19</v>
      </c>
      <c r="H15" s="25"/>
      <c r="I15" s="13">
        <f t="shared" si="0"/>
        <v>0</v>
      </c>
    </row>
    <row r="16" spans="1:9" ht="26" x14ac:dyDescent="0.3">
      <c r="A16" s="9" t="s">
        <v>28</v>
      </c>
      <c r="B16" s="10" t="s">
        <v>29</v>
      </c>
      <c r="C16" s="23"/>
      <c r="D16" s="23"/>
      <c r="E16" s="23"/>
      <c r="F16" s="11">
        <v>300</v>
      </c>
      <c r="G16" s="12" t="s">
        <v>19</v>
      </c>
      <c r="H16" s="25"/>
      <c r="I16" s="13">
        <f t="shared" si="0"/>
        <v>0</v>
      </c>
    </row>
    <row r="17" spans="1:9" x14ac:dyDescent="0.3">
      <c r="A17" s="9" t="s">
        <v>30</v>
      </c>
      <c r="B17" s="15" t="s">
        <v>31</v>
      </c>
      <c r="C17" s="23"/>
      <c r="D17" s="23"/>
      <c r="E17" s="23"/>
      <c r="F17" s="11">
        <v>100</v>
      </c>
      <c r="G17" s="12" t="s">
        <v>14</v>
      </c>
      <c r="H17" s="25"/>
      <c r="I17" s="13">
        <f t="shared" si="0"/>
        <v>0</v>
      </c>
    </row>
    <row r="18" spans="1:9" x14ac:dyDescent="0.3">
      <c r="A18" s="9" t="s">
        <v>32</v>
      </c>
      <c r="B18" s="10" t="s">
        <v>33</v>
      </c>
      <c r="C18" s="24"/>
      <c r="D18" s="24"/>
      <c r="E18" s="24"/>
      <c r="F18" s="11">
        <v>20</v>
      </c>
      <c r="G18" s="12" t="s">
        <v>14</v>
      </c>
      <c r="H18" s="25"/>
      <c r="I18" s="13">
        <f t="shared" si="0"/>
        <v>0</v>
      </c>
    </row>
    <row r="19" spans="1:9" x14ac:dyDescent="0.3">
      <c r="A19" s="9" t="s">
        <v>34</v>
      </c>
      <c r="B19" s="10" t="s">
        <v>35</v>
      </c>
      <c r="C19" s="24"/>
      <c r="D19" s="24"/>
      <c r="E19" s="24"/>
      <c r="F19" s="11">
        <v>10</v>
      </c>
      <c r="G19" s="12" t="s">
        <v>14</v>
      </c>
      <c r="H19" s="25"/>
      <c r="I19" s="13">
        <f t="shared" si="0"/>
        <v>0</v>
      </c>
    </row>
    <row r="20" spans="1:9" x14ac:dyDescent="0.3">
      <c r="A20" s="9" t="s">
        <v>36</v>
      </c>
      <c r="B20" s="10" t="s">
        <v>37</v>
      </c>
      <c r="C20" s="24"/>
      <c r="D20" s="24"/>
      <c r="E20" s="24"/>
      <c r="F20" s="11">
        <v>10</v>
      </c>
      <c r="G20" s="12" t="s">
        <v>14</v>
      </c>
      <c r="H20" s="25"/>
      <c r="I20" s="13">
        <f t="shared" si="0"/>
        <v>0</v>
      </c>
    </row>
    <row r="21" spans="1:9" x14ac:dyDescent="0.3">
      <c r="A21" s="9" t="s">
        <v>38</v>
      </c>
      <c r="B21" s="10" t="s">
        <v>39</v>
      </c>
      <c r="C21" s="24"/>
      <c r="D21" s="24"/>
      <c r="E21" s="24"/>
      <c r="F21" s="11">
        <v>1000</v>
      </c>
      <c r="G21" s="12" t="s">
        <v>19</v>
      </c>
      <c r="H21" s="25"/>
      <c r="I21" s="13">
        <f t="shared" si="0"/>
        <v>0</v>
      </c>
    </row>
    <row r="22" spans="1:9" ht="26" x14ac:dyDescent="0.3">
      <c r="A22" s="9" t="s">
        <v>40</v>
      </c>
      <c r="B22" s="10" t="s">
        <v>41</v>
      </c>
      <c r="C22" s="24"/>
      <c r="D22" s="24"/>
      <c r="E22" s="24"/>
      <c r="F22" s="11">
        <v>1000</v>
      </c>
      <c r="G22" s="12" t="s">
        <v>19</v>
      </c>
      <c r="H22" s="25"/>
      <c r="I22" s="13">
        <f t="shared" si="0"/>
        <v>0</v>
      </c>
    </row>
    <row r="23" spans="1:9" ht="26" x14ac:dyDescent="0.3">
      <c r="A23" s="9" t="s">
        <v>42</v>
      </c>
      <c r="B23" s="10" t="s">
        <v>43</v>
      </c>
      <c r="C23" s="24"/>
      <c r="D23" s="24"/>
      <c r="E23" s="24"/>
      <c r="F23" s="11">
        <v>10</v>
      </c>
      <c r="G23" s="12" t="s">
        <v>14</v>
      </c>
      <c r="H23" s="25"/>
      <c r="I23" s="13">
        <f t="shared" si="0"/>
        <v>0</v>
      </c>
    </row>
    <row r="24" spans="1:9" ht="26" x14ac:dyDescent="0.3">
      <c r="A24" s="9" t="s">
        <v>44</v>
      </c>
      <c r="B24" s="10" t="s">
        <v>45</v>
      </c>
      <c r="C24" s="24"/>
      <c r="D24" s="24"/>
      <c r="E24" s="24"/>
      <c r="F24" s="11">
        <v>10</v>
      </c>
      <c r="G24" s="12" t="s">
        <v>14</v>
      </c>
      <c r="H24" s="25"/>
      <c r="I24" s="13">
        <f t="shared" si="0"/>
        <v>0</v>
      </c>
    </row>
    <row r="25" spans="1:9" x14ac:dyDescent="0.3">
      <c r="A25" s="45" t="s">
        <v>46</v>
      </c>
      <c r="B25" s="46"/>
      <c r="C25" s="46"/>
      <c r="D25" s="46"/>
      <c r="E25" s="46"/>
      <c r="F25" s="46"/>
      <c r="G25" s="46"/>
      <c r="H25" s="46"/>
      <c r="I25" s="47"/>
    </row>
    <row r="26" spans="1:9" ht="26" x14ac:dyDescent="0.3">
      <c r="A26" s="9" t="s">
        <v>47</v>
      </c>
      <c r="B26" s="10" t="s">
        <v>48</v>
      </c>
      <c r="C26" s="48"/>
      <c r="D26" s="48"/>
      <c r="E26" s="48"/>
      <c r="F26" s="11">
        <v>2000</v>
      </c>
      <c r="G26" s="12" t="s">
        <v>49</v>
      </c>
      <c r="H26" s="25"/>
      <c r="I26" s="13">
        <f>ROUND(F26*H26,2)</f>
        <v>0</v>
      </c>
    </row>
    <row r="27" spans="1:9" ht="26.15" customHeight="1" x14ac:dyDescent="0.3">
      <c r="A27" s="9" t="s">
        <v>50</v>
      </c>
      <c r="B27" s="10" t="s">
        <v>51</v>
      </c>
      <c r="C27" s="48"/>
      <c r="D27" s="48"/>
      <c r="E27" s="48"/>
      <c r="F27" s="11">
        <v>500</v>
      </c>
      <c r="G27" s="12" t="s">
        <v>49</v>
      </c>
      <c r="H27" s="25"/>
      <c r="I27" s="13">
        <f t="shared" ref="I27:I34" si="1">ROUND(F27*H27,2)</f>
        <v>0</v>
      </c>
    </row>
    <row r="28" spans="1:9" ht="26" x14ac:dyDescent="0.3">
      <c r="A28" s="9" t="s">
        <v>52</v>
      </c>
      <c r="B28" s="10" t="s">
        <v>53</v>
      </c>
      <c r="C28" s="48"/>
      <c r="D28" s="48"/>
      <c r="E28" s="48"/>
      <c r="F28" s="11">
        <v>500</v>
      </c>
      <c r="G28" s="12" t="s">
        <v>49</v>
      </c>
      <c r="H28" s="25"/>
      <c r="I28" s="13">
        <f t="shared" si="1"/>
        <v>0</v>
      </c>
    </row>
    <row r="29" spans="1:9" ht="26" x14ac:dyDescent="0.3">
      <c r="A29" s="9" t="s">
        <v>54</v>
      </c>
      <c r="B29" s="10" t="s">
        <v>55</v>
      </c>
      <c r="C29" s="48"/>
      <c r="D29" s="48"/>
      <c r="E29" s="48"/>
      <c r="F29" s="11">
        <v>200</v>
      </c>
      <c r="G29" s="12" t="s">
        <v>49</v>
      </c>
      <c r="H29" s="25"/>
      <c r="I29" s="13">
        <f t="shared" si="1"/>
        <v>0</v>
      </c>
    </row>
    <row r="30" spans="1:9" ht="26" x14ac:dyDescent="0.3">
      <c r="A30" s="9" t="s">
        <v>56</v>
      </c>
      <c r="B30" s="10" t="s">
        <v>57</v>
      </c>
      <c r="C30" s="48"/>
      <c r="D30" s="48"/>
      <c r="E30" s="48"/>
      <c r="F30" s="11">
        <v>100</v>
      </c>
      <c r="G30" s="12" t="s">
        <v>49</v>
      </c>
      <c r="H30" s="25"/>
      <c r="I30" s="13">
        <f t="shared" si="1"/>
        <v>0</v>
      </c>
    </row>
    <row r="31" spans="1:9" x14ac:dyDescent="0.3">
      <c r="A31" s="9" t="s">
        <v>58</v>
      </c>
      <c r="B31" s="10" t="s">
        <v>59</v>
      </c>
      <c r="C31" s="48"/>
      <c r="D31" s="48"/>
      <c r="E31" s="48"/>
      <c r="F31" s="11">
        <v>50</v>
      </c>
      <c r="G31" s="12" t="s">
        <v>49</v>
      </c>
      <c r="H31" s="25"/>
      <c r="I31" s="13">
        <f t="shared" si="1"/>
        <v>0</v>
      </c>
    </row>
    <row r="32" spans="1:9" x14ac:dyDescent="0.3">
      <c r="A32" s="9" t="s">
        <v>60</v>
      </c>
      <c r="B32" s="10" t="s">
        <v>61</v>
      </c>
      <c r="C32" s="48"/>
      <c r="D32" s="48"/>
      <c r="E32" s="48"/>
      <c r="F32" s="11">
        <v>30</v>
      </c>
      <c r="G32" s="12" t="s">
        <v>49</v>
      </c>
      <c r="H32" s="25"/>
      <c r="I32" s="13">
        <f t="shared" si="1"/>
        <v>0</v>
      </c>
    </row>
    <row r="33" spans="1:9" x14ac:dyDescent="0.3">
      <c r="A33" s="9" t="s">
        <v>62</v>
      </c>
      <c r="B33" s="10" t="s">
        <v>63</v>
      </c>
      <c r="C33" s="48"/>
      <c r="D33" s="48"/>
      <c r="E33" s="48"/>
      <c r="F33" s="11">
        <v>50</v>
      </c>
      <c r="G33" s="12" t="s">
        <v>49</v>
      </c>
      <c r="H33" s="25"/>
      <c r="I33" s="13">
        <f t="shared" si="1"/>
        <v>0</v>
      </c>
    </row>
    <row r="34" spans="1:9" x14ac:dyDescent="0.3">
      <c r="A34" s="9" t="s">
        <v>64</v>
      </c>
      <c r="B34" s="10" t="s">
        <v>65</v>
      </c>
      <c r="C34" s="48"/>
      <c r="D34" s="48"/>
      <c r="E34" s="48"/>
      <c r="F34" s="11">
        <v>50</v>
      </c>
      <c r="G34" s="12" t="s">
        <v>49</v>
      </c>
      <c r="H34" s="25"/>
      <c r="I34" s="13">
        <f t="shared" si="1"/>
        <v>0</v>
      </c>
    </row>
    <row r="35" spans="1:9" ht="15" x14ac:dyDescent="0.3">
      <c r="A35" s="16"/>
      <c r="B35" s="16"/>
      <c r="C35" s="17"/>
      <c r="D35" s="17"/>
      <c r="E35" s="17"/>
      <c r="F35" s="32" t="s">
        <v>66</v>
      </c>
      <c r="G35" s="33"/>
      <c r="H35" s="34"/>
      <c r="I35" s="26">
        <f>SUM(I9:I34)</f>
        <v>0</v>
      </c>
    </row>
    <row r="36" spans="1:9" x14ac:dyDescent="0.3">
      <c r="A36" s="16"/>
      <c r="B36" s="16"/>
      <c r="C36" s="17"/>
      <c r="D36" s="17"/>
      <c r="E36" s="17"/>
      <c r="F36" s="35" t="s">
        <v>67</v>
      </c>
      <c r="G36" s="36"/>
      <c r="H36" s="37"/>
      <c r="I36" s="27"/>
    </row>
    <row r="37" spans="1:9" ht="15" x14ac:dyDescent="0.3">
      <c r="F37" s="38" t="s">
        <v>68</v>
      </c>
      <c r="G37" s="39"/>
      <c r="H37" s="40"/>
      <c r="I37" s="28">
        <f>I35*(1+I36/100)</f>
        <v>0</v>
      </c>
    </row>
    <row r="38" spans="1:9" ht="18" customHeight="1" x14ac:dyDescent="0.3">
      <c r="A38" s="29"/>
      <c r="B38" s="29"/>
      <c r="C38" s="29"/>
      <c r="D38" s="29"/>
      <c r="E38" s="29"/>
      <c r="F38" s="29"/>
      <c r="G38" s="29"/>
      <c r="H38" s="29"/>
      <c r="I38" s="29"/>
    </row>
    <row r="39" spans="1:9" ht="72" customHeight="1" x14ac:dyDescent="0.3">
      <c r="A39" s="29" t="s">
        <v>69</v>
      </c>
      <c r="B39" s="29"/>
      <c r="C39" s="29"/>
      <c r="D39" s="29"/>
      <c r="E39" s="29"/>
      <c r="F39" s="29"/>
      <c r="G39" s="29"/>
      <c r="H39" s="29"/>
      <c r="I39" s="29"/>
    </row>
    <row r="41" spans="1:9" x14ac:dyDescent="0.3">
      <c r="C41" s="15"/>
      <c r="D41" s="15"/>
      <c r="E41" s="15"/>
    </row>
  </sheetData>
  <sheetProtection algorithmName="SHA-512" hashValue="sNKFoOiesHCC6dC5RPfPwYkl7ykjVC5Iic48isbI5kF7Kh7gyIDhLgNkxYoF3GChG8p5Z4v+nPwjTfHXSNCObA==" saltValue="j2E1ZKXL4fYHylJRPCV+2w==" spinCount="100000" sheet="1" objects="1" scenarios="1" formatCells="0" formatColumns="0" formatRows="0"/>
  <mergeCells count="10">
    <mergeCell ref="A39:I39"/>
    <mergeCell ref="A38:I38"/>
    <mergeCell ref="H1:I1"/>
    <mergeCell ref="A3:G3"/>
    <mergeCell ref="F35:H35"/>
    <mergeCell ref="F36:H36"/>
    <mergeCell ref="F37:H37"/>
    <mergeCell ref="C5:E5"/>
    <mergeCell ref="A8:I8"/>
    <mergeCell ref="A25:I25"/>
  </mergeCells>
  <pageMargins left="0.7" right="0.7" top="0.75" bottom="0.75" header="0.3" footer="0.3"/>
  <pageSetup scale="71"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9d0408b-8311-495b-85d1-8ab2a7a8f309" xsi:nil="true"/>
    <U_x017e_pildyta xmlns="792cc0e5-78ed-4bf2-9e00-f1b9f65a553d">false</U_x017e_pildyta>
    <lcf76f155ced4ddcb4097134ff3c332f xmlns="792cc0e5-78ed-4bf2-9e00-f1b9f65a553d">
      <Terms xmlns="http://schemas.microsoft.com/office/infopath/2007/PartnerControls"/>
    </lcf76f155ced4ddcb4097134ff3c332f>
    <Pastabos xmlns="792cc0e5-78ed-4bf2-9e00-f1b9f65a553d" xsi:nil="true"/>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D2A6C4708C64B4EAE917A5481687AFF" ma:contentTypeVersion="24" ma:contentTypeDescription="Create a new document." ma:contentTypeScope="" ma:versionID="b7ac2ce5acb0790bcc4a8a64b91eaf02">
  <xsd:schema xmlns:xsd="http://www.w3.org/2001/XMLSchema" xmlns:xs="http://www.w3.org/2001/XMLSchema" xmlns:p="http://schemas.microsoft.com/office/2006/metadata/properties" xmlns:ns1="http://schemas.microsoft.com/sharepoint/v3" xmlns:ns2="99d0408b-8311-495b-85d1-8ab2a7a8f309" xmlns:ns3="792cc0e5-78ed-4bf2-9e00-f1b9f65a553d" targetNamespace="http://schemas.microsoft.com/office/2006/metadata/properties" ma:root="true" ma:fieldsID="6e729b569efdb7910450ba8252694113" ns1:_="" ns2:_="" ns3:_="">
    <xsd:import namespace="http://schemas.microsoft.com/sharepoint/v3"/>
    <xsd:import namespace="99d0408b-8311-495b-85d1-8ab2a7a8f309"/>
    <xsd:import namespace="792cc0e5-78ed-4bf2-9e00-f1b9f65a553d"/>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Loca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U_x017e_pildyta" minOccurs="0"/>
                <xsd:element ref="ns3:Pastabo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30" nillable="true" ma:displayName="Unified Compliance Policy Properties" ma:hidden="true" ma:internalName="_ip_UnifiedCompliancePolicyProperties">
      <xsd:simpleType>
        <xsd:restriction base="dms:Note"/>
      </xsd:simpleType>
    </xsd:element>
    <xsd:element name="_ip_UnifiedCompliancePolicyUIAction" ma:index="3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9d0408b-8311-495b-85d1-8ab2a7a8f309"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LastSharedByUser" ma:index="10" nillable="true" ma:displayName="Last Shared By User" ma:description="" ma:internalName="LastSharedByUser" ma:readOnly="true">
      <xsd:simpleType>
        <xsd:restriction base="dms:Note">
          <xsd:maxLength value="255"/>
        </xsd:restriction>
      </xsd:simpleType>
    </xsd:element>
    <xsd:element name="LastSharedByTime" ma:index="11" nillable="true" ma:displayName="Last Shared By Time" ma:description="" ma:internalName="LastSharedByTime" ma:readOnly="true">
      <xsd:simpleType>
        <xsd:restriction base="dms:DateTime"/>
      </xsd:simpleType>
    </xsd:element>
    <xsd:element name="TaxCatchAll" ma:index="25" nillable="true" ma:displayName="Taxonomy Catch All Column" ma:hidden="true" ma:list="{93551ed1-fdf1-429d-8cab-c109c4b9eed0}" ma:internalName="TaxCatchAll" ma:showField="CatchAllData" ma:web="99d0408b-8311-495b-85d1-8ab2a7a8f30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92cc0e5-78ed-4bf2-9e00-f1b9f65a553d"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MediaServiceAutoTags" ma:internalName="MediaServiceAutoTags"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Location" ma:index="17" nillable="true" ma:displayName="MediaServiceLocation" ma:internalName="MediaServiceLocation"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c6215b1e-9df5-4aec-9875-b0cfc88a8ad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U_x017e_pildyta" ma:index="28" nillable="true" ma:displayName="Užpildyta" ma:default="0" ma:format="Dropdown" ma:internalName="U_x017e_pildyta">
      <xsd:simpleType>
        <xsd:restriction base="dms:Boolean"/>
      </xsd:simpleType>
    </xsd:element>
    <xsd:element name="Pastabos" ma:index="29" nillable="true" ma:displayName="Pastabos" ma:format="Dropdown" ma:internalName="Pastabos">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38D18F1-34A3-4E7A-B6C4-B2D239694CC5}">
  <ds:schemaRefs>
    <ds:schemaRef ds:uri="http://schemas.microsoft.com/sharepoint/v3/contenttype/forms"/>
  </ds:schemaRefs>
</ds:datastoreItem>
</file>

<file path=customXml/itemProps2.xml><?xml version="1.0" encoding="utf-8"?>
<ds:datastoreItem xmlns:ds="http://schemas.openxmlformats.org/officeDocument/2006/customXml" ds:itemID="{ED770695-8DA0-48DE-823D-2F84DFA3F00D}">
  <ds:schemaRefs>
    <ds:schemaRef ds:uri="http://schemas.microsoft.com/office/2006/metadata/properties"/>
    <ds:schemaRef ds:uri="http://schemas.microsoft.com/office/infopath/2007/PartnerControls"/>
    <ds:schemaRef ds:uri="99d0408b-8311-495b-85d1-8ab2a7a8f309"/>
    <ds:schemaRef ds:uri="792cc0e5-78ed-4bf2-9e00-f1b9f65a553d"/>
    <ds:schemaRef ds:uri="http://schemas.microsoft.com/sharepoint/v3"/>
  </ds:schemaRefs>
</ds:datastoreItem>
</file>

<file path=customXml/itemProps3.xml><?xml version="1.0" encoding="utf-8"?>
<ds:datastoreItem xmlns:ds="http://schemas.openxmlformats.org/officeDocument/2006/customXml" ds:itemID="{3E30058A-C839-48C8-8215-FBD6D13C8F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9d0408b-8311-495b-85d1-8ab2a7a8f309"/>
    <ds:schemaRef ds:uri="792cc0e5-78ed-4bf2-9e00-f1b9f65a55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Tinklo, optikos ir telefonijos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2024-10-24T13:38:49Z</dcterms:created>
  <dcterms:modified xsi:type="dcterms:W3CDTF">2025-10-10T14:19:18Z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f970b48-b4ba-4601-a650-0307d8a96e2e_Enabled">
    <vt:lpwstr>true</vt:lpwstr>
  </property>
  <property fmtid="{D5CDD505-2E9C-101B-9397-08002B2CF9AE}" pid="3" name="MSIP_Label_5f970b48-b4ba-4601-a650-0307d8a96e2e_SetDate">
    <vt:lpwstr>2024-10-24T13:38:50Z</vt:lpwstr>
  </property>
  <property fmtid="{D5CDD505-2E9C-101B-9397-08002B2CF9AE}" pid="4" name="MSIP_Label_5f970b48-b4ba-4601-a650-0307d8a96e2e_Method">
    <vt:lpwstr>Standard</vt:lpwstr>
  </property>
  <property fmtid="{D5CDD505-2E9C-101B-9397-08002B2CF9AE}" pid="5" name="MSIP_Label_5f970b48-b4ba-4601-a650-0307d8a96e2e_Name">
    <vt:lpwstr>Viešas</vt:lpwstr>
  </property>
  <property fmtid="{D5CDD505-2E9C-101B-9397-08002B2CF9AE}" pid="6" name="MSIP_Label_5f970b48-b4ba-4601-a650-0307d8a96e2e_SiteId">
    <vt:lpwstr>d920b0a3-f4e5-4e0b-85a4-54e4d7dc3fb9</vt:lpwstr>
  </property>
  <property fmtid="{D5CDD505-2E9C-101B-9397-08002B2CF9AE}" pid="7" name="MSIP_Label_5f970b48-b4ba-4601-a650-0307d8a96e2e_ActionId">
    <vt:lpwstr>c93565bf-45b6-40dd-b831-842e44a0de9d</vt:lpwstr>
  </property>
  <property fmtid="{D5CDD505-2E9C-101B-9397-08002B2CF9AE}" pid="8" name="MSIP_Label_5f970b48-b4ba-4601-a650-0307d8a96e2e_ContentBits">
    <vt:lpwstr>0</vt:lpwstr>
  </property>
  <property fmtid="{D5CDD505-2E9C-101B-9397-08002B2CF9AE}" pid="9" name="ContentTypeId">
    <vt:lpwstr>0x010100ED2A6C4708C64B4EAE917A5481687AFF</vt:lpwstr>
  </property>
  <property fmtid="{D5CDD505-2E9C-101B-9397-08002B2CF9AE}" pid="10" name="MediaServiceImageTags">
    <vt:lpwstr/>
  </property>
</Properties>
</file>